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AB461AD-DDCA-4483-AB13-C832A28399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calcChain.xml><?xml version="1.0" encoding="utf-8"?>
<calcChain xmlns="http://schemas.openxmlformats.org/spreadsheetml/2006/main">
  <c r="F33" i="3" l="1"/>
  <c r="G33" i="3"/>
  <c r="J33" i="3"/>
  <c r="C33" i="3"/>
  <c r="D33" i="3"/>
  <c r="E33" i="3"/>
  <c r="H33" i="3"/>
</calcChain>
</file>

<file path=xl/sharedStrings.xml><?xml version="1.0" encoding="utf-8"?>
<sst xmlns="http://schemas.openxmlformats.org/spreadsheetml/2006/main" count="63" uniqueCount="62">
  <si>
    <t>DISTRICT</t>
  </si>
  <si>
    <t>(Amt. in Lacs)</t>
  </si>
  <si>
    <t>LOAN AMOUNT SANCTIONED</t>
  </si>
  <si>
    <t>SL NO.</t>
  </si>
  <si>
    <t>PROJECT APPROVED AMOUNT</t>
  </si>
  <si>
    <t>ANJAW</t>
  </si>
  <si>
    <t>CHANGLANG</t>
  </si>
  <si>
    <t>DIBANG VALLEY</t>
  </si>
  <si>
    <t>EAST KAMENG</t>
  </si>
  <si>
    <t>EAST SIANG</t>
  </si>
  <si>
    <t>KAMLE</t>
  </si>
  <si>
    <t>KEYI PANYOR</t>
  </si>
  <si>
    <t>KRA DADI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</si>
  <si>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</si>
  <si>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</si>
  <si>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</si>
  <si>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</si>
  <si>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</si>
  <si>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</si>
  <si>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</si>
  <si>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</si>
  <si>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</si>
  <si>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</si>
  <si>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</si>
  <si>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</si>
  <si>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</si>
  <si>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</si>
  <si>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</si>
  <si>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</si>
  <si>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 xml:space="preserve">DISTRICT WISE DDUSY REPORT 2024-2025 </t>
  </si>
  <si>
    <t>Total</t>
  </si>
  <si>
    <t>BICHOM</t>
  </si>
  <si>
    <t xml:space="preserve">SHI YOMI </t>
  </si>
  <si>
    <t>PAKKE KESSANG</t>
  </si>
  <si>
    <t>SBI(15)</t>
  </si>
  <si>
    <t>NO OF APPLICANTS</t>
  </si>
  <si>
    <t>NO OF PROJECT SANCTIONED</t>
  </si>
  <si>
    <t>SUBSIDY DISBURSED</t>
  </si>
  <si>
    <t xml:space="preserve">PENDING </t>
  </si>
  <si>
    <t>SBI(7)</t>
  </si>
  <si>
    <t>REJECTED</t>
  </si>
  <si>
    <t>Report as on 02/03/2026</t>
  </si>
  <si>
    <t>SBI(2)</t>
  </si>
  <si>
    <t>SBI(5)</t>
  </si>
  <si>
    <t>BOI(1), PNB(2), SBI(5)</t>
  </si>
  <si>
    <t>APRB(1), SBI(1)</t>
  </si>
  <si>
    <t>AXIS(1), CANARA(2), ICICI(2), SBI(1)</t>
  </si>
  <si>
    <t>APRB(1), CANARA(2)</t>
  </si>
  <si>
    <t>BANKS WITH PENDING APPLICATIONS</t>
  </si>
  <si>
    <t>AXIS(2), HDFC(1), PNB(5), SBI(1)</t>
  </si>
  <si>
    <t>AXIS(4), HDFC(1), SBI(4)</t>
  </si>
  <si>
    <t>APRB(3), AXIS(1), BOB(1), CANARA(1), IDBI(1), PNB(3), SBI(5)</t>
  </si>
  <si>
    <t>APRB(5), SBI(3)</t>
  </si>
  <si>
    <t>SBI(6)</t>
  </si>
  <si>
    <t>PNB(11), SBI(3)</t>
  </si>
  <si>
    <t>SBI(12)</t>
  </si>
  <si>
    <t>BOB(2), BOI(1), PNB(4), SBI(8)</t>
  </si>
  <si>
    <t>AXIS(2)AXIS(1), BOB(1), BOM(1), PNB(1), SBI(1), UCO(1)</t>
  </si>
  <si>
    <t>APRB(3), SBI(3)</t>
  </si>
  <si>
    <t>SBI(1)</t>
  </si>
  <si>
    <t>APRB(11), SBI(7)</t>
  </si>
  <si>
    <t>APRB(2), SBI(1)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</si>
</sst>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wrapText="1"/>
    </xf>
    <xf numFmtId="2" fontId="0" fillId="0" borderId="0" xfId="0" applyNumberForma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11AE-1A7D-4F81-9F93-BEE9419AEC48}">
  <dimension ref="A1:J37"/>
  <sheetViews>
    <sheetView tabSelected="1" topLeftCell="A12" workbookViewId="0">
      <selection activeCell="M24" sqref="M24"/>
    </sheetView>
  </sheetViews>
  <sheetFormatPr defaultRowHeight="14.4" x14ac:dyDescent="0.3"/>
  <cols>
    <col min="1" max="1" width="4.21875" style="7" bestFit="1" customWidth="1"/>
    <col min="2" max="2" width="15.44140625" customWidth="1"/>
    <col min="3" max="3" width="10.88671875" customWidth="1"/>
    <col min="4" max="4" width="9.77734375" style="3" bestFit="1" customWidth="1"/>
    <col min="5" max="5" width="12.109375" bestFit="1" customWidth="1"/>
    <col min="6" max="6" width="11.33203125" style="3" bestFit="1" customWidth="1"/>
    <col min="7" max="7" width="10.109375" style="3" bestFit="1" customWidth="1"/>
    <col min="8" max="8" width="8.77734375" bestFit="1" customWidth="1"/>
    <col min="9" max="9" width="21.77734375" bestFit="1" customWidth="1"/>
    <col min="10" max="10" width="8.5546875" customWidth="1"/>
  </cols>
  <sheetData>
    <row r="1" spans="1:10" ht="27" customHeight="1" x14ac:dyDescent="0.3">
      <c r="A1" s="25">
        <v>100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8" x14ac:dyDescent="0.35">
      <c r="A2" s="28" t="s">
        <v>29</v>
      </c>
      <c r="B2" s="29"/>
      <c r="C2" s="29"/>
      <c r="D2" s="29"/>
      <c r="E2" s="29"/>
      <c r="F2" s="29"/>
      <c r="G2" s="29"/>
      <c r="H2" s="29"/>
      <c r="I2" s="29"/>
      <c r="J2" s="30"/>
    </row>
    <row r="3" spans="1:10" ht="18" x14ac:dyDescent="0.35">
      <c r="A3" s="28" t="s">
        <v>41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x14ac:dyDescent="0.3">
      <c r="A4" s="31" t="s">
        <v>1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45.6" customHeight="1" x14ac:dyDescent="0.3">
      <c r="A5" s="19" t="s">
        <v>3</v>
      </c>
      <c r="B5" s="19" t="s">
        <v>0</v>
      </c>
      <c r="C5" s="19" t="s">
        <v>35</v>
      </c>
      <c r="D5" s="20" t="s">
        <v>4</v>
      </c>
      <c r="E5" s="19" t="s">
        <v>36</v>
      </c>
      <c r="F5" s="20" t="s">
        <v>2</v>
      </c>
      <c r="G5" s="20" t="s">
        <v>37</v>
      </c>
      <c r="H5" s="19" t="s">
        <v>38</v>
      </c>
      <c r="I5" s="19" t="s">
        <v>48</v>
      </c>
      <c r="J5" s="21" t="s">
        <v>40</v>
      </c>
    </row>
    <row r="6" spans="1:10" x14ac:dyDescent="0.3">
      <c r="A6" s="8">
        <v>1</v>
      </c>
      <c r="B6" s="9" t="s">
        <v>5</v>
      </c>
      <c r="C6" s="5">
        <v>28</v>
      </c>
      <c r="D6" s="14">
        <v>1351.44</v>
      </c>
      <c r="E6" s="5">
        <v>21</v>
      </c>
      <c r="F6" s="14">
        <v>301.02999999999997</v>
      </c>
      <c r="G6" s="14">
        <v>401.38</v>
      </c>
      <c r="H6" s="5">
        <v>7</v>
      </c>
      <c r="I6" s="1" t="s">
        <v>39</v>
      </c>
      <c r="J6" s="22"/>
    </row>
    <row r="7" spans="1:10" x14ac:dyDescent="0.3">
      <c r="A7" s="8">
        <v>2</v>
      </c>
      <c r="B7" s="9" t="s">
        <v>31</v>
      </c>
      <c r="C7" s="5">
        <v>12</v>
      </c>
      <c r="D7" s="14">
        <v>545</v>
      </c>
      <c r="E7" s="5">
        <v>11</v>
      </c>
      <c r="F7" s="14">
        <v>148.5</v>
      </c>
      <c r="G7" s="14">
        <v>198</v>
      </c>
      <c r="H7" s="5">
        <v>0</v>
      </c>
      <c r="I7" s="1"/>
      <c r="J7" s="22">
        <v>1</v>
      </c>
    </row>
    <row r="8" spans="1:10" ht="29.4" customHeight="1" x14ac:dyDescent="0.3">
      <c r="A8" s="10">
        <v>3</v>
      </c>
      <c r="B8" s="11" t="s">
        <v>6</v>
      </c>
      <c r="C8" s="6">
        <v>55</v>
      </c>
      <c r="D8" s="15">
        <v>2405.66</v>
      </c>
      <c r="E8" s="6">
        <v>42</v>
      </c>
      <c r="F8" s="15">
        <v>553.69000000000005</v>
      </c>
      <c r="G8" s="15">
        <v>738.26</v>
      </c>
      <c r="H8" s="6">
        <v>10</v>
      </c>
      <c r="I8" s="2" t="s">
        <v>49</v>
      </c>
      <c r="J8" s="22">
        <v>3</v>
      </c>
    </row>
    <row r="9" spans="1:10" x14ac:dyDescent="0.3">
      <c r="A9" s="8">
        <v>4</v>
      </c>
      <c r="B9" s="9" t="s">
        <v>7</v>
      </c>
      <c r="C9" s="5">
        <v>12</v>
      </c>
      <c r="D9" s="14">
        <v>568.88</v>
      </c>
      <c r="E9" s="5">
        <v>5</v>
      </c>
      <c r="F9" s="14">
        <v>70.2</v>
      </c>
      <c r="G9" s="14">
        <v>93.6</v>
      </c>
      <c r="H9" s="5">
        <v>7</v>
      </c>
      <c r="I9" s="1" t="s">
        <v>39</v>
      </c>
      <c r="J9" s="22"/>
    </row>
    <row r="10" spans="1:10" ht="30.6" customHeight="1" x14ac:dyDescent="0.3">
      <c r="A10" s="10">
        <v>5</v>
      </c>
      <c r="B10" s="11" t="s">
        <v>8</v>
      </c>
      <c r="C10" s="6">
        <v>25</v>
      </c>
      <c r="D10" s="15">
        <v>952</v>
      </c>
      <c r="E10" s="6">
        <v>15</v>
      </c>
      <c r="F10" s="15">
        <v>162</v>
      </c>
      <c r="G10" s="15">
        <v>216</v>
      </c>
      <c r="H10" s="6">
        <v>9</v>
      </c>
      <c r="I10" s="2" t="s">
        <v>50</v>
      </c>
      <c r="J10" s="22">
        <v>1</v>
      </c>
    </row>
    <row r="11" spans="1:10" ht="45.6" customHeight="1" x14ac:dyDescent="0.3">
      <c r="A11" s="10">
        <v>6</v>
      </c>
      <c r="B11" s="11" t="s">
        <v>9</v>
      </c>
      <c r="C11" s="6">
        <v>40</v>
      </c>
      <c r="D11" s="15">
        <v>1928.16</v>
      </c>
      <c r="E11" s="6">
        <v>22</v>
      </c>
      <c r="F11" s="15">
        <v>323.88</v>
      </c>
      <c r="G11" s="15">
        <v>431.84</v>
      </c>
      <c r="H11" s="6">
        <v>15</v>
      </c>
      <c r="I11" s="2" t="s">
        <v>51</v>
      </c>
      <c r="J11" s="22">
        <v>3</v>
      </c>
    </row>
    <row r="12" spans="1:10" x14ac:dyDescent="0.3">
      <c r="A12" s="8">
        <v>7</v>
      </c>
      <c r="B12" s="9" t="s">
        <v>10</v>
      </c>
      <c r="C12" s="5">
        <v>30</v>
      </c>
      <c r="D12" s="14">
        <v>1500</v>
      </c>
      <c r="E12" s="5">
        <v>25</v>
      </c>
      <c r="F12" s="14">
        <v>370.5</v>
      </c>
      <c r="G12" s="14">
        <v>495</v>
      </c>
      <c r="H12" s="5">
        <v>5</v>
      </c>
      <c r="I12" s="1" t="s">
        <v>43</v>
      </c>
      <c r="J12" s="22"/>
    </row>
    <row r="13" spans="1:10" x14ac:dyDescent="0.3">
      <c r="A13" s="8">
        <v>8</v>
      </c>
      <c r="B13" s="9" t="s">
        <v>11</v>
      </c>
      <c r="C13" s="5">
        <v>21</v>
      </c>
      <c r="D13" s="14">
        <v>985</v>
      </c>
      <c r="E13" s="5">
        <v>21</v>
      </c>
      <c r="F13" s="14">
        <v>295.5</v>
      </c>
      <c r="G13" s="14">
        <v>394</v>
      </c>
      <c r="H13" s="5">
        <v>0</v>
      </c>
      <c r="I13" s="1"/>
      <c r="J13" s="22"/>
    </row>
    <row r="14" spans="1:10" x14ac:dyDescent="0.3">
      <c r="A14" s="10">
        <v>9</v>
      </c>
      <c r="B14" s="11" t="s">
        <v>12</v>
      </c>
      <c r="C14" s="6">
        <v>42</v>
      </c>
      <c r="D14" s="15">
        <v>1889.48</v>
      </c>
      <c r="E14" s="6">
        <v>33</v>
      </c>
      <c r="F14" s="15">
        <v>436.2</v>
      </c>
      <c r="G14" s="15">
        <v>581.6</v>
      </c>
      <c r="H14" s="6">
        <v>8</v>
      </c>
      <c r="I14" s="2" t="s">
        <v>52</v>
      </c>
      <c r="J14" s="22">
        <v>1</v>
      </c>
    </row>
    <row r="15" spans="1:10" x14ac:dyDescent="0.3">
      <c r="A15" s="8">
        <v>10</v>
      </c>
      <c r="B15" s="9" t="s">
        <v>13</v>
      </c>
      <c r="C15" s="5">
        <v>29</v>
      </c>
      <c r="D15" s="14">
        <v>1410</v>
      </c>
      <c r="E15" s="5">
        <v>22</v>
      </c>
      <c r="F15" s="14">
        <v>317.39999999999998</v>
      </c>
      <c r="G15" s="14">
        <v>423.2</v>
      </c>
      <c r="H15" s="5">
        <v>6</v>
      </c>
      <c r="I15" s="1" t="s">
        <v>53</v>
      </c>
      <c r="J15" s="22">
        <v>1</v>
      </c>
    </row>
    <row r="16" spans="1:10" x14ac:dyDescent="0.3">
      <c r="A16" s="10">
        <v>11</v>
      </c>
      <c r="B16" s="11" t="s">
        <v>14</v>
      </c>
      <c r="C16" s="6">
        <v>48</v>
      </c>
      <c r="D16" s="15">
        <v>2318.75</v>
      </c>
      <c r="E16" s="6">
        <v>34</v>
      </c>
      <c r="F16" s="15">
        <v>490.43</v>
      </c>
      <c r="G16" s="15">
        <v>653.9</v>
      </c>
      <c r="H16" s="6">
        <v>14</v>
      </c>
      <c r="I16" s="2" t="s">
        <v>54</v>
      </c>
      <c r="J16" s="22"/>
    </row>
    <row r="17" spans="1:10" x14ac:dyDescent="0.3">
      <c r="A17" s="8">
        <v>12</v>
      </c>
      <c r="B17" s="9" t="s">
        <v>15</v>
      </c>
      <c r="C17" s="5">
        <v>42</v>
      </c>
      <c r="D17" s="14">
        <v>2013.4</v>
      </c>
      <c r="E17" s="5">
        <v>27</v>
      </c>
      <c r="F17" s="14">
        <v>403.2</v>
      </c>
      <c r="G17" s="14">
        <v>537.6</v>
      </c>
      <c r="H17" s="5">
        <v>14</v>
      </c>
      <c r="I17" s="1" t="s">
        <v>55</v>
      </c>
      <c r="J17" s="22">
        <v>1</v>
      </c>
    </row>
    <row r="18" spans="1:10" x14ac:dyDescent="0.3">
      <c r="A18" s="8">
        <v>13</v>
      </c>
      <c r="B18" s="9" t="s">
        <v>16</v>
      </c>
      <c r="C18" s="5">
        <v>20</v>
      </c>
      <c r="D18" s="14">
        <v>803.2</v>
      </c>
      <c r="E18" s="5">
        <v>16</v>
      </c>
      <c r="F18" s="14">
        <v>203.16</v>
      </c>
      <c r="G18" s="14">
        <v>267.27999999999997</v>
      </c>
      <c r="H18" s="5">
        <v>0</v>
      </c>
      <c r="I18" s="1"/>
      <c r="J18" s="22">
        <v>4</v>
      </c>
    </row>
    <row r="19" spans="1:10" ht="30" customHeight="1" x14ac:dyDescent="0.3">
      <c r="A19" s="10">
        <v>14</v>
      </c>
      <c r="B19" s="12" t="s">
        <v>17</v>
      </c>
      <c r="C19" s="6">
        <v>60</v>
      </c>
      <c r="D19" s="15">
        <v>2625.06</v>
      </c>
      <c r="E19" s="6">
        <v>47</v>
      </c>
      <c r="F19" s="15">
        <v>621.01</v>
      </c>
      <c r="G19" s="15">
        <v>828.02</v>
      </c>
      <c r="H19" s="6">
        <v>8</v>
      </c>
      <c r="I19" s="2" t="s">
        <v>44</v>
      </c>
      <c r="J19" s="22">
        <v>5</v>
      </c>
    </row>
    <row r="20" spans="1:10" x14ac:dyDescent="0.3">
      <c r="A20" s="8">
        <v>15</v>
      </c>
      <c r="B20" s="9" t="s">
        <v>18</v>
      </c>
      <c r="C20" s="5">
        <v>43</v>
      </c>
      <c r="D20" s="14">
        <v>2094.6999999999998</v>
      </c>
      <c r="E20" s="5">
        <v>41</v>
      </c>
      <c r="F20" s="14">
        <v>598.41</v>
      </c>
      <c r="G20" s="14">
        <v>797.88</v>
      </c>
      <c r="H20" s="5">
        <v>2</v>
      </c>
      <c r="I20" s="1" t="s">
        <v>45</v>
      </c>
      <c r="J20" s="22"/>
    </row>
    <row r="21" spans="1:10" ht="28.8" x14ac:dyDescent="0.3">
      <c r="A21" s="10">
        <v>16</v>
      </c>
      <c r="B21" s="11" t="s">
        <v>19</v>
      </c>
      <c r="C21" s="6">
        <v>46</v>
      </c>
      <c r="D21" s="15">
        <v>2280</v>
      </c>
      <c r="E21" s="6">
        <v>39</v>
      </c>
      <c r="F21" s="15">
        <v>579</v>
      </c>
      <c r="G21" s="15">
        <v>772</v>
      </c>
      <c r="H21" s="6">
        <v>6</v>
      </c>
      <c r="I21" s="2" t="s">
        <v>46</v>
      </c>
      <c r="J21" s="22">
        <v>1</v>
      </c>
    </row>
    <row r="22" spans="1:10" ht="32.4" customHeight="1" x14ac:dyDescent="0.3">
      <c r="A22" s="10">
        <v>17</v>
      </c>
      <c r="B22" s="13" t="s">
        <v>20</v>
      </c>
      <c r="C22" s="6">
        <v>71</v>
      </c>
      <c r="D22" s="15">
        <v>2887.78</v>
      </c>
      <c r="E22" s="6">
        <v>51</v>
      </c>
      <c r="F22" s="15">
        <v>624.71</v>
      </c>
      <c r="G22" s="15">
        <v>832.95</v>
      </c>
      <c r="H22" s="6">
        <v>13</v>
      </c>
      <c r="I22" s="2" t="s">
        <v>56</v>
      </c>
      <c r="J22" s="22">
        <v>7</v>
      </c>
    </row>
    <row r="23" spans="1:10" x14ac:dyDescent="0.3">
      <c r="A23" s="8">
        <v>18</v>
      </c>
      <c r="B23" s="9" t="s">
        <v>33</v>
      </c>
      <c r="C23" s="5">
        <v>27</v>
      </c>
      <c r="D23" s="14">
        <v>1109.99</v>
      </c>
      <c r="E23" s="5">
        <v>12</v>
      </c>
      <c r="F23" s="14">
        <v>157.5</v>
      </c>
      <c r="G23" s="14">
        <v>210</v>
      </c>
      <c r="H23" s="5">
        <v>15</v>
      </c>
      <c r="I23" s="2" t="s">
        <v>34</v>
      </c>
      <c r="J23" s="22"/>
    </row>
    <row r="24" spans="1:10" ht="43.2" x14ac:dyDescent="0.3">
      <c r="A24" s="10">
        <v>19</v>
      </c>
      <c r="B24" s="13" t="s">
        <v>21</v>
      </c>
      <c r="C24" s="6">
        <v>94</v>
      </c>
      <c r="D24" s="15">
        <v>4536</v>
      </c>
      <c r="E24" s="6">
        <v>83</v>
      </c>
      <c r="F24" s="15">
        <v>1209.5999999999999</v>
      </c>
      <c r="G24" s="15">
        <v>1612.8</v>
      </c>
      <c r="H24" s="6">
        <v>8</v>
      </c>
      <c r="I24" s="2" t="s">
        <v>57</v>
      </c>
      <c r="J24" s="22">
        <v>3</v>
      </c>
    </row>
    <row r="25" spans="1:10" x14ac:dyDescent="0.3">
      <c r="A25" s="8">
        <v>20</v>
      </c>
      <c r="B25" s="9" t="s">
        <v>32</v>
      </c>
      <c r="C25" s="5">
        <v>30</v>
      </c>
      <c r="D25" s="14">
        <v>1500</v>
      </c>
      <c r="E25" s="5">
        <v>30</v>
      </c>
      <c r="F25" s="14">
        <v>450</v>
      </c>
      <c r="G25" s="14">
        <v>600</v>
      </c>
      <c r="H25" s="5">
        <v>0</v>
      </c>
      <c r="I25" s="1"/>
      <c r="J25" s="22"/>
    </row>
    <row r="26" spans="1:10" x14ac:dyDescent="0.3">
      <c r="A26" s="8">
        <v>21</v>
      </c>
      <c r="B26" s="9" t="s">
        <v>22</v>
      </c>
      <c r="C26" s="5">
        <v>43</v>
      </c>
      <c r="D26" s="14">
        <v>2140.5100000000002</v>
      </c>
      <c r="E26" s="5">
        <v>37</v>
      </c>
      <c r="F26" s="14">
        <v>552.15</v>
      </c>
      <c r="G26" s="14">
        <v>736.2</v>
      </c>
      <c r="H26" s="5">
        <v>6</v>
      </c>
      <c r="I26" s="1" t="s">
        <v>58</v>
      </c>
      <c r="J26" s="22"/>
    </row>
    <row r="27" spans="1:10" x14ac:dyDescent="0.3">
      <c r="A27" s="8">
        <v>22</v>
      </c>
      <c r="B27" s="9" t="s">
        <v>23</v>
      </c>
      <c r="C27" s="5">
        <v>57</v>
      </c>
      <c r="D27" s="14">
        <v>2819.58</v>
      </c>
      <c r="E27" s="5">
        <v>56</v>
      </c>
      <c r="F27" s="14">
        <v>830.87</v>
      </c>
      <c r="G27" s="14">
        <v>1107.83</v>
      </c>
      <c r="H27" s="5">
        <v>1</v>
      </c>
      <c r="I27" s="1" t="s">
        <v>59</v>
      </c>
      <c r="J27" s="22"/>
    </row>
    <row r="28" spans="1:10" x14ac:dyDescent="0.3">
      <c r="A28" s="8">
        <v>23</v>
      </c>
      <c r="B28" s="9" t="s">
        <v>24</v>
      </c>
      <c r="C28" s="5">
        <v>20</v>
      </c>
      <c r="D28" s="14">
        <v>795.02</v>
      </c>
      <c r="E28" s="5">
        <v>17</v>
      </c>
      <c r="F28" s="14">
        <v>213.3</v>
      </c>
      <c r="G28" s="14">
        <v>284.39999999999998</v>
      </c>
      <c r="H28" s="5">
        <v>2</v>
      </c>
      <c r="I28" s="1" t="s">
        <v>42</v>
      </c>
      <c r="J28" s="22">
        <v>1</v>
      </c>
    </row>
    <row r="29" spans="1:10" x14ac:dyDescent="0.3">
      <c r="A29" s="8">
        <v>24</v>
      </c>
      <c r="B29" s="9" t="s">
        <v>25</v>
      </c>
      <c r="C29" s="5">
        <v>39</v>
      </c>
      <c r="D29" s="14">
        <v>1922.65</v>
      </c>
      <c r="E29" s="5">
        <v>20</v>
      </c>
      <c r="F29" s="14">
        <v>294</v>
      </c>
      <c r="G29" s="14">
        <v>392</v>
      </c>
      <c r="H29" s="5">
        <v>18</v>
      </c>
      <c r="I29" s="1" t="s">
        <v>60</v>
      </c>
      <c r="J29" s="22">
        <v>1</v>
      </c>
    </row>
    <row r="30" spans="1:10" x14ac:dyDescent="0.3">
      <c r="A30" s="8">
        <v>25</v>
      </c>
      <c r="B30" s="9" t="s">
        <v>26</v>
      </c>
      <c r="C30" s="5">
        <v>27</v>
      </c>
      <c r="D30" s="14">
        <v>1313.8</v>
      </c>
      <c r="E30" s="5">
        <v>23</v>
      </c>
      <c r="F30" s="14">
        <v>334.14</v>
      </c>
      <c r="G30" s="14">
        <v>445.52</v>
      </c>
      <c r="H30" s="5">
        <v>3</v>
      </c>
      <c r="I30" s="1" t="s">
        <v>61</v>
      </c>
      <c r="J30" s="22">
        <v>1</v>
      </c>
    </row>
    <row r="31" spans="1:10" x14ac:dyDescent="0.3">
      <c r="A31" s="8">
        <v>26</v>
      </c>
      <c r="B31" s="9" t="s">
        <v>27</v>
      </c>
      <c r="C31" s="5">
        <v>33</v>
      </c>
      <c r="D31" s="14">
        <v>1326</v>
      </c>
      <c r="E31" s="5">
        <v>33</v>
      </c>
      <c r="F31" s="14">
        <v>397.8</v>
      </c>
      <c r="G31" s="14">
        <v>530.4</v>
      </c>
      <c r="H31" s="5">
        <v>0</v>
      </c>
      <c r="I31" s="1"/>
      <c r="J31" s="22"/>
    </row>
    <row r="32" spans="1:10" x14ac:dyDescent="0.3">
      <c r="A32" s="8">
        <v>27</v>
      </c>
      <c r="B32" s="9" t="s">
        <v>28</v>
      </c>
      <c r="C32" s="5">
        <v>31</v>
      </c>
      <c r="D32" s="14">
        <v>1452.49</v>
      </c>
      <c r="E32" s="5">
        <v>28</v>
      </c>
      <c r="F32" s="14">
        <v>390.97</v>
      </c>
      <c r="G32" s="14">
        <v>521.29999999999995</v>
      </c>
      <c r="H32" s="5">
        <v>3</v>
      </c>
      <c r="I32" s="1" t="s">
        <v>47</v>
      </c>
      <c r="J32" s="22"/>
    </row>
    <row r="33" spans="1:10" x14ac:dyDescent="0.3">
      <c r="A33" s="23" t="s">
        <v>30</v>
      </c>
      <c r="B33" s="24"/>
      <c r="C33" s="16">
        <f>SUM(C6:C32)</f>
        <v>1025</v>
      </c>
      <c r="D33" s="17">
        <f>SUM(D6:D32)</f>
        <v>47474.55</v>
      </c>
      <c r="E33" s="16">
        <f>SUM(E6:E32)</f>
        <v>811</v>
      </c>
      <c r="F33" s="17">
        <f t="shared" ref="F33:G33" si="0">SUM(F6:F32)</f>
        <v>11329.149999999998</v>
      </c>
      <c r="G33" s="17">
        <f t="shared" si="0"/>
        <v>15102.96</v>
      </c>
      <c r="H33" s="18">
        <f>SUM(H6:H32)</f>
        <v>180</v>
      </c>
      <c r="I33" s="4"/>
      <c r="J33" s="16">
        <f>SUM(J6:J32)</f>
        <v>34</v>
      </c>
    </row>
    <row r="34" spans="1:10" x14ac:dyDescent="0.3">
      <c r="J34" s="7"/>
    </row>
    <row r="37" spans="1:10" x14ac:dyDescent="0.3">
      <c r="D37"/>
      <c r="F37"/>
      <c r="G37"/>
    </row>
  </sheetData>
  <mergeCells count="5">
    <mergeCell ref="A33:B33"/>
    <mergeCell ref="A1:J1"/>
    <mergeCell ref="A2:J2"/>
    <mergeCell ref="A3:J3"/>
    <mergeCell ref="A4:J4"/>
  </mergeCells>
  <pageMargins left="0.42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2026-03-03T10:32:17Z</dcterms:modified>
</cp:coreProperties>
</file>